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3\12. Diciembre\Hidrocarburos\"/>
    </mc:Choice>
  </mc:AlternateContent>
  <xr:revisionPtr revIDLastSave="0" documentId="13_ncr:1_{F9383370-0A5F-4CB5-911E-90AEE3CE610E}" xr6:coauthVersionLast="47" xr6:coauthVersionMax="47" xr10:uidLastSave="{00000000-0000-0000-0000-000000000000}"/>
  <bookViews>
    <workbookView xWindow="-120" yWindow="-120" windowWidth="29040" windowHeight="15720" xr2:uid="{0E49C649-9C47-4CC9-993B-6511BDA568EC}"/>
  </bookViews>
  <sheets>
    <sheet name="Volumen de combustib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37" i="1" l="1"/>
  <c r="O13" i="1"/>
  <c r="N37" i="1"/>
  <c r="M37" i="1"/>
  <c r="O14" i="1"/>
  <c r="O18" i="1"/>
  <c r="O32" i="1"/>
  <c r="O28" i="1"/>
  <c r="O30" i="1"/>
  <c r="O15" i="1"/>
  <c r="O16" i="1"/>
  <c r="O17" i="1"/>
  <c r="O19" i="1"/>
  <c r="O20" i="1"/>
  <c r="O21" i="1"/>
  <c r="O22" i="1"/>
  <c r="O23" i="1"/>
  <c r="O24" i="1"/>
  <c r="O25" i="1"/>
  <c r="O26" i="1"/>
  <c r="O27" i="1"/>
  <c r="O29" i="1"/>
  <c r="O31" i="1"/>
  <c r="O33" i="1"/>
  <c r="O34" i="1"/>
  <c r="O35" i="1"/>
  <c r="O36" i="1"/>
  <c r="F37" i="1" l="1"/>
  <c r="E37" i="1"/>
  <c r="D37" i="1"/>
  <c r="C37" i="1"/>
  <c r="I37" i="1"/>
  <c r="H37" i="1"/>
  <c r="G37" i="1"/>
</calcChain>
</file>

<file path=xl/sharedStrings.xml><?xml version="1.0" encoding="utf-8"?>
<sst xmlns="http://schemas.openxmlformats.org/spreadsheetml/2006/main" count="55" uniqueCount="50">
  <si>
    <t>Impuestos Internos</t>
  </si>
  <si>
    <t>Gerencia de Estudios Económicos y Tributarios</t>
  </si>
  <si>
    <t>Departamento de Análisis de Recaudación y Estadísticas</t>
  </si>
  <si>
    <t>Sección de Estadísticas</t>
  </si>
  <si>
    <t>Volumen de hidrocarburos gravados, según ley y tipo de combustible</t>
  </si>
  <si>
    <t>Ley</t>
  </si>
  <si>
    <t>Tipo de 
Combustible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</si>
  <si>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</si>
  <si>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</si>
  <si>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</si>
  <si>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</si>
  <si>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</si>
  <si>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</si>
  <si>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</si>
  <si>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</si>
  <si>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</si>
  <si>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</si>
  <si>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</si>
  <si>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Total</t>
  </si>
  <si>
    <t>Ley 112-00 y Ley 495-06</t>
  </si>
  <si>
    <t>Avgas</t>
  </si>
  <si>
    <t>Avtur</t>
  </si>
  <si>
    <r>
      <t>Carbón mineral</t>
    </r>
    <r>
      <rPr>
        <vertAlign val="superscript"/>
        <sz val="11"/>
        <color theme="1"/>
        <rFont val="Calibri"/>
        <family val="2"/>
        <scheme val="minor"/>
      </rPr>
      <t>1/</t>
    </r>
  </si>
  <si>
    <r>
      <t>Fuel Oil</t>
    </r>
    <r>
      <rPr>
        <vertAlign val="superscript"/>
        <sz val="11"/>
        <color theme="1"/>
        <rFont val="Calibri"/>
        <family val="2"/>
        <scheme val="minor"/>
      </rPr>
      <t>2/</t>
    </r>
  </si>
  <si>
    <t>Fuel Oil  EGP-C (Interconectado)</t>
  </si>
  <si>
    <t>Fuel Oil  EGP-C  (No Interconectado)</t>
  </si>
  <si>
    <t xml:space="preserve">Fuel Oil EGP-T (Interconectada) </t>
  </si>
  <si>
    <t>Gasoil Optimo</t>
  </si>
  <si>
    <t>Gasoil Regular</t>
  </si>
  <si>
    <t>Gasoil Regular EGP-C (Interconectado)</t>
  </si>
  <si>
    <t>Gasoil Regular EGP-C (No Interconectado)</t>
  </si>
  <si>
    <t>Gasoil Regular EGP-T (Interconectado)</t>
  </si>
  <si>
    <t>Gasolina Premium</t>
  </si>
  <si>
    <t>Gasolina Regular</t>
  </si>
  <si>
    <t>Kerosene</t>
  </si>
  <si>
    <t>Ley 495-06</t>
  </si>
  <si>
    <t>Gas Licuado de Petróleo (GLP)</t>
  </si>
  <si>
    <t>Gas Natural (MMBTU)</t>
  </si>
  <si>
    <t>Exento</t>
  </si>
  <si>
    <t>Fuel Oil 1% Azufre</t>
  </si>
  <si>
    <t>Fuel Oil</t>
  </si>
  <si>
    <t>Fuel Oil EGP-C (Interconectado)</t>
  </si>
  <si>
    <t>Gasoil Regular Exento</t>
  </si>
  <si>
    <t xml:space="preserve">Notas: </t>
  </si>
  <si>
    <t>1/ Incluye distintos tipos de carbón como el coque de petróleo, hulla, bituminoso, entre otros.</t>
  </si>
  <si>
    <t>2/ Incluye Fuel Oil Zonas Francas y Fuel Oil 1% Azufre.</t>
  </si>
  <si>
    <t>Fuente: Elaborado por la Gerencia de Estudios Económicos y Tributarios con datos de la Sección de Hidrocarburos de la Gerencia de Grandes Contribuyentes.</t>
  </si>
  <si>
    <t>Diciembre</t>
  </si>
  <si>
    <t>Enero-diciembre 2023; en miles de galones</t>
  </si>
  <si>
    <t>Datos actualizados el 3 de enero del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</si>
</sst>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#,##0.0,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Trebuchet MS"/>
      <family val="2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Protection="0"/>
  </cellStyleXfs>
  <cellXfs count="57">
    <xf numFmtId="0" fontId="0" fillId="0" borderId="0" xfId="0"/>
    <xf numFmtId="0" fontId="4" fillId="0" borderId="0" xfId="0" applyFont="1"/>
    <xf numFmtId="0" fontId="7" fillId="3" borderId="2" xfId="2" applyFont="1" applyFill="1" applyBorder="1"/>
    <xf numFmtId="0" fontId="8" fillId="2" borderId="0" xfId="0" applyFont="1" applyFill="1" applyAlignment="1">
      <alignment horizont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0" fillId="0" borderId="3" xfId="0" applyNumberFormat="1" applyBorder="1"/>
    <xf numFmtId="165" fontId="0" fillId="0" borderId="10" xfId="0" applyNumberFormat="1" applyBorder="1"/>
    <xf numFmtId="165" fontId="0" fillId="0" borderId="11" xfId="0" applyNumberFormat="1" applyBorder="1"/>
    <xf numFmtId="0" fontId="0" fillId="0" borderId="11" xfId="0" applyBorder="1" applyAlignment="1">
      <alignment horizontal="left"/>
    </xf>
    <xf numFmtId="165" fontId="0" fillId="0" borderId="12" xfId="0" applyNumberFormat="1" applyBorder="1"/>
    <xf numFmtId="165" fontId="0" fillId="0" borderId="13" xfId="0" applyNumberFormat="1" applyBorder="1"/>
    <xf numFmtId="164" fontId="0" fillId="0" borderId="0" xfId="0" applyNumberFormat="1"/>
    <xf numFmtId="165" fontId="0" fillId="0" borderId="11" xfId="0" applyNumberFormat="1" applyBorder="1" applyAlignment="1">
      <alignment horizontal="right"/>
    </xf>
    <xf numFmtId="0" fontId="0" fillId="0" borderId="7" xfId="0" applyBorder="1" applyAlignment="1">
      <alignment horizontal="left"/>
    </xf>
    <xf numFmtId="165" fontId="0" fillId="0" borderId="7" xfId="0" applyNumberFormat="1" applyBorder="1" applyAlignment="1">
      <alignment horizontal="right"/>
    </xf>
    <xf numFmtId="165" fontId="0" fillId="0" borderId="7" xfId="0" applyNumberFormat="1" applyBorder="1"/>
    <xf numFmtId="165" fontId="0" fillId="0" borderId="14" xfId="0" applyNumberFormat="1" applyBorder="1"/>
    <xf numFmtId="165" fontId="0" fillId="0" borderId="15" xfId="0" applyNumberFormat="1" applyBorder="1"/>
    <xf numFmtId="0" fontId="0" fillId="0" borderId="3" xfId="0" applyBorder="1"/>
    <xf numFmtId="0" fontId="0" fillId="0" borderId="11" xfId="0" applyBorder="1"/>
    <xf numFmtId="0" fontId="0" fillId="0" borderId="10" xfId="0" applyBorder="1"/>
    <xf numFmtId="165" fontId="0" fillId="0" borderId="16" xfId="0" applyNumberFormat="1" applyBorder="1"/>
    <xf numFmtId="0" fontId="0" fillId="0" borderId="12" xfId="0" applyBorder="1"/>
    <xf numFmtId="165" fontId="0" fillId="0" borderId="0" xfId="0" applyNumberFormat="1"/>
    <xf numFmtId="0" fontId="0" fillId="0" borderId="14" xfId="0" applyBorder="1"/>
    <xf numFmtId="165" fontId="2" fillId="4" borderId="8" xfId="0" applyNumberFormat="1" applyFont="1" applyFill="1" applyBorder="1" applyAlignment="1">
      <alignment horizontal="right"/>
    </xf>
    <xf numFmtId="165" fontId="2" fillId="4" borderId="7" xfId="0" applyNumberFormat="1" applyFont="1" applyFill="1" applyBorder="1" applyAlignment="1">
      <alignment horizontal="right"/>
    </xf>
    <xf numFmtId="0" fontId="10" fillId="0" borderId="0" xfId="0" applyFont="1"/>
    <xf numFmtId="4" fontId="0" fillId="0" borderId="0" xfId="0" applyNumberFormat="1"/>
    <xf numFmtId="43" fontId="0" fillId="0" borderId="0" xfId="0" applyNumberFormat="1"/>
    <xf numFmtId="165" fontId="11" fillId="0" borderId="0" xfId="0" applyNumberFormat="1" applyFont="1" applyAlignment="1">
      <alignment horizontal="left"/>
    </xf>
    <xf numFmtId="165" fontId="11" fillId="5" borderId="0" xfId="0" applyNumberFormat="1" applyFont="1" applyFill="1" applyAlignment="1">
      <alignment horizontal="left"/>
    </xf>
    <xf numFmtId="0" fontId="12" fillId="0" borderId="17" xfId="0" applyFont="1" applyBorder="1"/>
    <xf numFmtId="0" fontId="1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/>
    </xf>
    <xf numFmtId="165" fontId="2" fillId="4" borderId="15" xfId="0" applyNumberFormat="1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4" borderId="7" xfId="0" applyNumberFormat="1" applyFont="1" applyFill="1" applyBorder="1" applyAlignment="1">
      <alignment horizontal="center" vertical="center"/>
    </xf>
    <xf numFmtId="0" fontId="2" fillId="4" borderId="4" xfId="1" applyNumberFormat="1" applyFont="1" applyFill="1" applyBorder="1" applyAlignment="1">
      <alignment horizontal="center"/>
    </xf>
    <xf numFmtId="0" fontId="2" fillId="4" borderId="5" xfId="1" applyNumberFormat="1" applyFont="1" applyFill="1" applyBorder="1" applyAlignment="1">
      <alignment horizontal="center"/>
    </xf>
    <xf numFmtId="0" fontId="2" fillId="4" borderId="6" xfId="1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5" xfId="2" xr:uid="{84A26FF3-CE86-486D-927F-8FCF3EA54A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28576</xdr:colOff>
      <xdr:row>1</xdr:row>
      <xdr:rowOff>57148</xdr:rowOff>
    </xdr:from>
    <xdr:to>
      <xdr:col>13</xdr:col>
      <xdr:colOff>638175</xdr:colOff>
      <xdr:row>3</xdr:row>
      <xdr:rowOff>409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364CAE-8718-46B9-A5DD-6D076DB165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264" t="40932" r="28898" b="40640"/>
        <a:stretch/>
      </xdr:blipFill>
      <xdr:spPr>
        <a:xfrm>
          <a:off x="11115676" y="257173"/>
          <a:ext cx="1352549" cy="343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0FF3-4A05-44BD-990F-055713AF7015}">
  <dimension ref="A1:T48"/>
  <sheetViews>
    <sheetView showGridLines="0" tabSelected="1" zoomScaleNormal="100" workbookViewId="0">
      <pane ySplit="12" topLeftCell="A24" activePane="bottomLeft" state="frozen"/>
      <selection pane="bottomLeft" activeCell="O38" sqref="O38"/>
    </sheetView>
  </sheetViews>
  <sheetFormatPr defaultColWidth="9.140625" defaultRowHeight="15.75" x14ac:dyDescent="0.3"/>
  <cols>
    <col min="1" max="1" width="17.42578125" style="1" customWidth="1"/>
    <col min="2" max="2" width="42" customWidth="1"/>
    <col min="3" max="3" width="10.140625" customWidth="1"/>
    <col min="4" max="4" width="10.140625" style="1" customWidth="1"/>
    <col min="5" max="6" width="10.140625" customWidth="1"/>
    <col min="7" max="7" width="10.5703125" bestFit="1" customWidth="1"/>
    <col min="8" max="14" width="11.140625" customWidth="1"/>
    <col min="15" max="15" width="10.7109375" bestFit="1" customWidth="1"/>
    <col min="16" max="16" width="9.140625" bestFit="1" customWidth="1"/>
    <col min="17" max="18" width="10.7109375" bestFit="1" customWidth="1"/>
    <col min="19" max="20" width="10.7109375" style="1" bestFit="1" customWidth="1"/>
    <col min="21" max="16384" width="9.140625" style="1"/>
  </cols>
  <sheetData>
    <row r="1" spans="1:20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20" x14ac:dyDescent="0.3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20" x14ac:dyDescent="0.3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20" ht="16.5" thickBot="1" x14ac:dyDescent="0.3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20" ht="17.25" thickTop="1" thickBot="1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20" ht="16.5" thickTop="1" x14ac:dyDescent="0.3">
      <c r="B6" s="3"/>
      <c r="C6" s="3"/>
    </row>
    <row r="8" spans="1:20" ht="15.75" customHeight="1" x14ac:dyDescent="0.3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20" x14ac:dyDescent="0.3">
      <c r="A9" s="40" t="s">
        <v>48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1" spans="1:20" ht="15" customHeight="1" x14ac:dyDescent="0.3">
      <c r="A11" s="46" t="s">
        <v>5</v>
      </c>
      <c r="B11" s="46" t="s">
        <v>6</v>
      </c>
      <c r="C11" s="48">
        <v>2023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50"/>
    </row>
    <row r="12" spans="1:20" ht="15" customHeight="1" x14ac:dyDescent="0.3">
      <c r="A12" s="47" t="s">
        <v>5</v>
      </c>
      <c r="B12" s="47"/>
      <c r="C12" s="5" t="s">
        <v>7</v>
      </c>
      <c r="D12" s="5" t="s">
        <v>8</v>
      </c>
      <c r="E12" s="5" t="s">
        <v>9</v>
      </c>
      <c r="F12" s="5" t="s">
        <v>10</v>
      </c>
      <c r="G12" s="4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6" t="s">
        <v>47</v>
      </c>
      <c r="O12" s="7" t="s">
        <v>18</v>
      </c>
    </row>
    <row r="13" spans="1:20" x14ac:dyDescent="0.3">
      <c r="A13" s="51" t="s">
        <v>19</v>
      </c>
      <c r="B13" s="8" t="s">
        <v>20</v>
      </c>
      <c r="C13" s="9">
        <v>6202.58</v>
      </c>
      <c r="D13" s="9">
        <v>25747.149999999998</v>
      </c>
      <c r="E13" s="9">
        <v>16420.399999999998</v>
      </c>
      <c r="F13" s="10">
        <v>11850.55</v>
      </c>
      <c r="G13" s="11">
        <v>10205.4</v>
      </c>
      <c r="H13" s="11">
        <v>24819.040000000001</v>
      </c>
      <c r="I13" s="11">
        <v>16847.59</v>
      </c>
      <c r="J13" s="11">
        <v>26023.399999999998</v>
      </c>
      <c r="K13" s="11">
        <v>16365.699999999999</v>
      </c>
      <c r="L13" s="11">
        <v>16236.59</v>
      </c>
      <c r="M13" s="11">
        <v>22561.99</v>
      </c>
      <c r="N13" s="11">
        <v>21468.66</v>
      </c>
      <c r="O13" s="11">
        <f>SUM(C13:N13)</f>
        <v>214749.05</v>
      </c>
    </row>
    <row r="14" spans="1:20" x14ac:dyDescent="0.3">
      <c r="A14" s="52"/>
      <c r="B14" s="12" t="s">
        <v>21</v>
      </c>
      <c r="C14" s="11">
        <v>15990812</v>
      </c>
      <c r="D14" s="11">
        <v>14256556</v>
      </c>
      <c r="E14" s="11">
        <v>19578212</v>
      </c>
      <c r="F14" s="13">
        <v>14554783</v>
      </c>
      <c r="G14" s="11">
        <v>11691538</v>
      </c>
      <c r="H14" s="11">
        <v>15219252.57</v>
      </c>
      <c r="I14" s="11">
        <v>12945109.809999999</v>
      </c>
      <c r="J14" s="11">
        <v>17391523.57</v>
      </c>
      <c r="K14" s="11">
        <v>11297893.85</v>
      </c>
      <c r="L14" s="11">
        <v>10600438.26</v>
      </c>
      <c r="M14" s="11">
        <v>15682347.09</v>
      </c>
      <c r="N14" s="11">
        <v>15153062.430000002</v>
      </c>
      <c r="O14" s="11">
        <f>SUM(C14:N14)</f>
        <v>174361528.57999998</v>
      </c>
    </row>
    <row r="15" spans="1:20" ht="18" x14ac:dyDescent="0.3">
      <c r="A15" s="52"/>
      <c r="B15" s="12" t="s">
        <v>22</v>
      </c>
      <c r="C15" s="11">
        <v>567.05999999999995</v>
      </c>
      <c r="D15" s="11">
        <v>43933.327000000005</v>
      </c>
      <c r="E15" s="11">
        <v>69172.635999999999</v>
      </c>
      <c r="F15" s="13">
        <v>1258.98</v>
      </c>
      <c r="G15" s="11">
        <v>34120.962</v>
      </c>
      <c r="H15" s="11">
        <v>34198.445</v>
      </c>
      <c r="I15" s="11">
        <v>40399.760000000002</v>
      </c>
      <c r="J15" s="11">
        <v>39809.72</v>
      </c>
      <c r="K15" s="11">
        <v>33718.420000000006</v>
      </c>
      <c r="L15" s="11">
        <v>61955.070000000007</v>
      </c>
      <c r="M15" s="11">
        <v>67132.149999999994</v>
      </c>
      <c r="N15" s="11">
        <v>1514.27</v>
      </c>
      <c r="O15" s="11">
        <f t="shared" ref="O14:O37" si="0">SUM(C15:N15)</f>
        <v>427780.80000000005</v>
      </c>
    </row>
    <row r="16" spans="1:20" ht="18" x14ac:dyDescent="0.3">
      <c r="A16" s="52"/>
      <c r="B16" s="12" t="s">
        <v>23</v>
      </c>
      <c r="C16" s="11">
        <v>710211</v>
      </c>
      <c r="D16" s="11">
        <v>1245798.6000000001</v>
      </c>
      <c r="E16" s="11">
        <v>1172515.0999999999</v>
      </c>
      <c r="F16" s="13">
        <v>1027088.79</v>
      </c>
      <c r="G16" s="11">
        <v>914939.17999999993</v>
      </c>
      <c r="H16" s="11">
        <v>1145728.8599999999</v>
      </c>
      <c r="I16" s="14">
        <v>1397141.56</v>
      </c>
      <c r="J16" s="14">
        <v>1033711.56</v>
      </c>
      <c r="K16" s="14">
        <v>826891.54</v>
      </c>
      <c r="L16" s="14">
        <v>880506</v>
      </c>
      <c r="M16" s="11">
        <v>1034777.8</v>
      </c>
      <c r="N16" s="11">
        <v>849719.64</v>
      </c>
      <c r="O16" s="11">
        <f t="shared" si="0"/>
        <v>12239029.630000003</v>
      </c>
      <c r="P16" s="15"/>
      <c r="Q16" s="15"/>
      <c r="R16" s="15"/>
      <c r="S16" s="15"/>
      <c r="T16" s="15"/>
    </row>
    <row r="17" spans="1:20" customFormat="1" x14ac:dyDescent="0.3">
      <c r="A17" s="52"/>
      <c r="B17" s="12" t="s">
        <v>24</v>
      </c>
      <c r="C17" s="16">
        <v>1940562.7</v>
      </c>
      <c r="D17" s="11">
        <v>1454897.17</v>
      </c>
      <c r="E17" s="11">
        <v>1302115</v>
      </c>
      <c r="F17" s="13">
        <v>965201</v>
      </c>
      <c r="G17" s="11">
        <v>1658204.7999999998</v>
      </c>
      <c r="H17" s="11">
        <v>2183523.86</v>
      </c>
      <c r="I17" s="14">
        <v>1390828.01</v>
      </c>
      <c r="J17" s="14">
        <v>3456566.52</v>
      </c>
      <c r="K17" s="14">
        <v>2048131</v>
      </c>
      <c r="L17" s="14">
        <v>1181932</v>
      </c>
      <c r="M17" s="11">
        <v>1376835</v>
      </c>
      <c r="N17" s="11">
        <v>934646</v>
      </c>
      <c r="O17" s="11">
        <f t="shared" si="0"/>
        <v>19893443.059999999</v>
      </c>
      <c r="S17" s="1"/>
      <c r="T17" s="1"/>
    </row>
    <row r="18" spans="1:20" customFormat="1" x14ac:dyDescent="0.3">
      <c r="A18" s="52"/>
      <c r="B18" s="12" t="s">
        <v>25</v>
      </c>
      <c r="C18" s="16">
        <v>0</v>
      </c>
      <c r="D18" s="11">
        <v>1</v>
      </c>
      <c r="E18" s="11"/>
      <c r="F18" s="13">
        <v>0</v>
      </c>
      <c r="G18" s="11">
        <v>0</v>
      </c>
      <c r="H18" s="11">
        <v>0</v>
      </c>
      <c r="I18" s="14">
        <v>0</v>
      </c>
      <c r="J18" s="14">
        <v>0</v>
      </c>
      <c r="K18" s="14">
        <v>0</v>
      </c>
      <c r="L18" s="14">
        <v>0</v>
      </c>
      <c r="M18" s="11">
        <v>0</v>
      </c>
      <c r="N18" s="11">
        <v>0</v>
      </c>
      <c r="O18" s="11">
        <f>SUM(C18:N18)</f>
        <v>1</v>
      </c>
      <c r="S18" s="1"/>
      <c r="T18" s="1"/>
    </row>
    <row r="19" spans="1:20" customFormat="1" x14ac:dyDescent="0.3">
      <c r="A19" s="52"/>
      <c r="B19" s="12" t="s">
        <v>26</v>
      </c>
      <c r="C19" s="16">
        <v>0</v>
      </c>
      <c r="D19" s="11">
        <v>0</v>
      </c>
      <c r="E19" s="11">
        <v>0</v>
      </c>
      <c r="F19" s="13">
        <v>0</v>
      </c>
      <c r="G19" s="11">
        <v>0</v>
      </c>
      <c r="H19" s="11">
        <v>99237</v>
      </c>
      <c r="I19" s="14">
        <v>0</v>
      </c>
      <c r="J19" s="14">
        <v>55508</v>
      </c>
      <c r="K19" s="14">
        <v>0</v>
      </c>
      <c r="L19" s="14">
        <v>49682</v>
      </c>
      <c r="M19" s="11">
        <v>41992</v>
      </c>
      <c r="N19" s="11">
        <v>0</v>
      </c>
      <c r="O19" s="11">
        <f t="shared" si="0"/>
        <v>246419</v>
      </c>
      <c r="S19" s="1"/>
      <c r="T19" s="1"/>
    </row>
    <row r="20" spans="1:20" customFormat="1" x14ac:dyDescent="0.3">
      <c r="A20" s="52"/>
      <c r="B20" s="12" t="s">
        <v>27</v>
      </c>
      <c r="C20" s="16">
        <v>9450014.290000001</v>
      </c>
      <c r="D20" s="11">
        <v>10276791.5</v>
      </c>
      <c r="E20" s="11">
        <v>13373650.560000001</v>
      </c>
      <c r="F20" s="13">
        <v>10605486.08</v>
      </c>
      <c r="G20" s="11">
        <v>10808678.370000001</v>
      </c>
      <c r="H20" s="11">
        <v>13485222.699999999</v>
      </c>
      <c r="I20" s="14">
        <v>11168446.76</v>
      </c>
      <c r="J20" s="14">
        <v>13547386.23</v>
      </c>
      <c r="K20" s="14">
        <v>11056358.739999998</v>
      </c>
      <c r="L20" s="14">
        <v>10802617.43</v>
      </c>
      <c r="M20" s="11">
        <v>13376204.960000001</v>
      </c>
      <c r="N20" s="11">
        <v>11216391.65</v>
      </c>
      <c r="O20" s="11">
        <f t="shared" si="0"/>
        <v>139167249.27000001</v>
      </c>
      <c r="S20" s="1"/>
      <c r="T20" s="1"/>
    </row>
    <row r="21" spans="1:20" customFormat="1" x14ac:dyDescent="0.3">
      <c r="A21" s="52"/>
      <c r="B21" s="12" t="s">
        <v>28</v>
      </c>
      <c r="C21" s="16">
        <v>19483745.489999998</v>
      </c>
      <c r="D21" s="11">
        <v>22985857.030000001</v>
      </c>
      <c r="E21" s="11">
        <v>29353511.27</v>
      </c>
      <c r="F21" s="13">
        <v>22299679.93</v>
      </c>
      <c r="G21" s="11">
        <v>23729294.57</v>
      </c>
      <c r="H21" s="11">
        <v>28829904.629999999</v>
      </c>
      <c r="I21" s="14">
        <v>23006389.059999999</v>
      </c>
      <c r="J21" s="14">
        <v>27313039.939999998</v>
      </c>
      <c r="K21" s="14">
        <v>22886527.43</v>
      </c>
      <c r="L21" s="14">
        <v>22496638.09</v>
      </c>
      <c r="M21" s="11">
        <v>27425917.59</v>
      </c>
      <c r="N21" s="11">
        <v>23328633.060000002</v>
      </c>
      <c r="O21" s="11">
        <f t="shared" si="0"/>
        <v>293139138.08999997</v>
      </c>
      <c r="S21" s="1"/>
      <c r="T21" s="1"/>
    </row>
    <row r="22" spans="1:20" customFormat="1" x14ac:dyDescent="0.3">
      <c r="A22" s="52"/>
      <c r="B22" s="12" t="s">
        <v>29</v>
      </c>
      <c r="C22" s="16">
        <v>835173</v>
      </c>
      <c r="D22" s="11">
        <v>213413</v>
      </c>
      <c r="E22" s="11">
        <v>211516</v>
      </c>
      <c r="F22" s="13">
        <v>197695</v>
      </c>
      <c r="G22" s="11">
        <v>148143</v>
      </c>
      <c r="H22" s="11">
        <v>262685</v>
      </c>
      <c r="I22" s="14">
        <v>190073</v>
      </c>
      <c r="J22" s="14">
        <v>399846</v>
      </c>
      <c r="K22" s="14">
        <v>408307</v>
      </c>
      <c r="L22" s="14">
        <v>288877</v>
      </c>
      <c r="M22" s="11">
        <v>481720</v>
      </c>
      <c r="N22" s="11">
        <v>249844</v>
      </c>
      <c r="O22" s="11">
        <f t="shared" si="0"/>
        <v>3887292</v>
      </c>
      <c r="S22" s="1"/>
      <c r="T22" s="1"/>
    </row>
    <row r="23" spans="1:20" customFormat="1" x14ac:dyDescent="0.3">
      <c r="A23" s="52"/>
      <c r="B23" s="12" t="s">
        <v>30</v>
      </c>
      <c r="C23" s="16">
        <v>0</v>
      </c>
      <c r="D23" s="11">
        <v>9876</v>
      </c>
      <c r="E23" s="11">
        <v>0</v>
      </c>
      <c r="F23" s="13">
        <v>0</v>
      </c>
      <c r="G23" s="11">
        <v>0</v>
      </c>
      <c r="H23" s="11">
        <v>0</v>
      </c>
      <c r="I23" s="14">
        <v>0</v>
      </c>
      <c r="J23" s="14">
        <v>0</v>
      </c>
      <c r="K23" s="14">
        <v>0</v>
      </c>
      <c r="L23" s="14">
        <v>0</v>
      </c>
      <c r="M23" s="11">
        <v>0</v>
      </c>
      <c r="N23" s="11">
        <v>0</v>
      </c>
      <c r="O23" s="11">
        <f t="shared" si="0"/>
        <v>9876</v>
      </c>
      <c r="S23" s="1"/>
      <c r="T23" s="1"/>
    </row>
    <row r="24" spans="1:20" customFormat="1" x14ac:dyDescent="0.3">
      <c r="A24" s="52"/>
      <c r="B24" s="12" t="s">
        <v>31</v>
      </c>
      <c r="C24" s="16">
        <v>0</v>
      </c>
      <c r="D24" s="16">
        <v>0</v>
      </c>
      <c r="E24" s="16">
        <v>0</v>
      </c>
      <c r="F24" s="16">
        <v>0</v>
      </c>
      <c r="G24" s="11">
        <v>497095</v>
      </c>
      <c r="H24" s="11">
        <v>412221</v>
      </c>
      <c r="I24" s="14">
        <v>1037338</v>
      </c>
      <c r="J24" s="14">
        <v>0</v>
      </c>
      <c r="K24" s="14">
        <v>0</v>
      </c>
      <c r="L24" s="14">
        <v>0</v>
      </c>
      <c r="M24" s="11">
        <v>0</v>
      </c>
      <c r="N24" s="11">
        <v>0</v>
      </c>
      <c r="O24" s="11">
        <f t="shared" si="0"/>
        <v>1946654</v>
      </c>
      <c r="S24" s="1"/>
      <c r="T24" s="1"/>
    </row>
    <row r="25" spans="1:20" customFormat="1" x14ac:dyDescent="0.3">
      <c r="A25" s="52"/>
      <c r="B25" s="12" t="s">
        <v>32</v>
      </c>
      <c r="C25" s="16">
        <v>25206783.970000003</v>
      </c>
      <c r="D25" s="11">
        <v>25171479.07</v>
      </c>
      <c r="E25" s="11">
        <v>31760393.600000001</v>
      </c>
      <c r="F25" s="13">
        <v>25774847.5</v>
      </c>
      <c r="G25" s="11">
        <v>25954734.300000001</v>
      </c>
      <c r="H25" s="11">
        <v>33319325.899999999</v>
      </c>
      <c r="I25" s="14">
        <v>26007521.869999997</v>
      </c>
      <c r="J25" s="14">
        <v>32705325.770000003</v>
      </c>
      <c r="K25" s="14">
        <v>28009406.559999999</v>
      </c>
      <c r="L25" s="14">
        <v>27125043.199999999</v>
      </c>
      <c r="M25" s="11">
        <v>31045398.84</v>
      </c>
      <c r="N25" s="11">
        <v>27295191.43</v>
      </c>
      <c r="O25" s="11">
        <f t="shared" si="0"/>
        <v>339375452.00999999</v>
      </c>
      <c r="S25" s="1"/>
      <c r="T25" s="1"/>
    </row>
    <row r="26" spans="1:20" customFormat="1" ht="16.5" customHeight="1" x14ac:dyDescent="0.3">
      <c r="A26" s="52"/>
      <c r="B26" s="12" t="s">
        <v>33</v>
      </c>
      <c r="C26" s="16">
        <v>14632294.33</v>
      </c>
      <c r="D26" s="11">
        <v>14182184.679999998</v>
      </c>
      <c r="E26" s="11">
        <v>18271633.150000002</v>
      </c>
      <c r="F26" s="13">
        <v>14683886.640000001</v>
      </c>
      <c r="G26" s="11">
        <v>14269080.15</v>
      </c>
      <c r="H26" s="11">
        <v>18446302.039999999</v>
      </c>
      <c r="I26" s="14">
        <v>14789399.76</v>
      </c>
      <c r="J26" s="14">
        <v>18465176</v>
      </c>
      <c r="K26" s="14">
        <v>14741403.729999999</v>
      </c>
      <c r="L26" s="14">
        <v>14373829.77</v>
      </c>
      <c r="M26" s="11">
        <v>18447848.670000002</v>
      </c>
      <c r="N26" s="11">
        <v>16324976.57</v>
      </c>
      <c r="O26" s="11">
        <f t="shared" si="0"/>
        <v>191628015.49000001</v>
      </c>
      <c r="S26" s="1"/>
      <c r="T26" s="1"/>
    </row>
    <row r="27" spans="1:20" customFormat="1" x14ac:dyDescent="0.3">
      <c r="A27" s="53"/>
      <c r="B27" s="17" t="s">
        <v>34</v>
      </c>
      <c r="C27" s="18">
        <v>59958</v>
      </c>
      <c r="D27" s="19">
        <v>99340</v>
      </c>
      <c r="E27" s="19">
        <v>95809</v>
      </c>
      <c r="F27" s="20">
        <v>68528</v>
      </c>
      <c r="G27" s="19">
        <v>61593</v>
      </c>
      <c r="H27" s="19">
        <v>77898</v>
      </c>
      <c r="I27" s="21">
        <v>69447</v>
      </c>
      <c r="J27" s="21">
        <v>115667</v>
      </c>
      <c r="K27" s="21">
        <v>85702</v>
      </c>
      <c r="L27" s="21">
        <v>72755</v>
      </c>
      <c r="M27" s="21">
        <v>96642</v>
      </c>
      <c r="N27" s="19">
        <v>145104</v>
      </c>
      <c r="O27" s="19">
        <f t="shared" si="0"/>
        <v>1048443</v>
      </c>
      <c r="S27" s="1"/>
      <c r="T27" s="1"/>
    </row>
    <row r="28" spans="1:20" customFormat="1" ht="15" x14ac:dyDescent="0.25">
      <c r="A28" s="52" t="s">
        <v>35</v>
      </c>
      <c r="B28" s="22" t="s">
        <v>36</v>
      </c>
      <c r="C28" s="9">
        <v>37342620</v>
      </c>
      <c r="D28" s="9">
        <v>38955706</v>
      </c>
      <c r="E28" s="9">
        <v>48713347</v>
      </c>
      <c r="F28" s="9">
        <v>38273475</v>
      </c>
      <c r="G28" s="13">
        <v>36759147.990000002</v>
      </c>
      <c r="H28" s="11">
        <v>47852271.990000002</v>
      </c>
      <c r="I28" s="11">
        <v>37307496</v>
      </c>
      <c r="J28" s="11">
        <v>46494946</v>
      </c>
      <c r="K28" s="11">
        <v>37863719</v>
      </c>
      <c r="L28" s="11">
        <v>36995029</v>
      </c>
      <c r="M28" s="11">
        <v>46683594</v>
      </c>
      <c r="N28" s="11">
        <v>40942111</v>
      </c>
      <c r="O28" s="11">
        <f>SUM(C28:N28)</f>
        <v>494183462.98000002</v>
      </c>
    </row>
    <row r="29" spans="1:20" customFormat="1" ht="15" x14ac:dyDescent="0.25">
      <c r="A29" s="53"/>
      <c r="B29" s="23" t="s">
        <v>37</v>
      </c>
      <c r="C29" s="19">
        <v>404917.12</v>
      </c>
      <c r="D29" s="19">
        <v>869346.28999999992</v>
      </c>
      <c r="E29" s="19">
        <v>647857.36</v>
      </c>
      <c r="F29" s="19">
        <v>521150.58</v>
      </c>
      <c r="G29" s="20">
        <v>1179417.6100000001</v>
      </c>
      <c r="H29" s="19">
        <v>595718.49</v>
      </c>
      <c r="I29" s="19">
        <v>496048.92000000004</v>
      </c>
      <c r="J29" s="19">
        <v>548683.4</v>
      </c>
      <c r="K29" s="19">
        <v>490456.14</v>
      </c>
      <c r="L29" s="11">
        <v>497461.53999999992</v>
      </c>
      <c r="M29" s="11">
        <v>528150.86</v>
      </c>
      <c r="N29" s="19">
        <v>459874.35000000003</v>
      </c>
      <c r="O29" s="19">
        <f t="shared" si="0"/>
        <v>7239082.6600000001</v>
      </c>
    </row>
    <row r="30" spans="1:20" customFormat="1" ht="15" x14ac:dyDescent="0.25">
      <c r="A30" s="54" t="s">
        <v>38</v>
      </c>
      <c r="B30" s="24" t="s">
        <v>39</v>
      </c>
      <c r="C30" s="9">
        <v>2231171</v>
      </c>
      <c r="D30" s="25">
        <v>0</v>
      </c>
      <c r="E30" s="9">
        <v>0</v>
      </c>
      <c r="F30" s="25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11">
        <v>0</v>
      </c>
      <c r="O30" s="11">
        <f>SUM(C30:N30)</f>
        <v>2231171</v>
      </c>
    </row>
    <row r="31" spans="1:20" customFormat="1" ht="15" x14ac:dyDescent="0.25">
      <c r="A31" s="55"/>
      <c r="B31" s="26" t="s">
        <v>40</v>
      </c>
      <c r="C31" s="11">
        <v>0</v>
      </c>
      <c r="D31" s="27">
        <v>0</v>
      </c>
      <c r="E31" s="11">
        <v>0</v>
      </c>
      <c r="F31" s="27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f t="shared" si="0"/>
        <v>0</v>
      </c>
    </row>
    <row r="32" spans="1:20" customFormat="1" ht="15" x14ac:dyDescent="0.25">
      <c r="A32" s="55"/>
      <c r="B32" s="26" t="s">
        <v>41</v>
      </c>
      <c r="C32" s="11">
        <v>4952611</v>
      </c>
      <c r="D32" s="27">
        <v>5903730</v>
      </c>
      <c r="E32" s="11">
        <v>6423322</v>
      </c>
      <c r="F32" s="27">
        <v>5240984</v>
      </c>
      <c r="G32" s="11">
        <v>10536480</v>
      </c>
      <c r="H32" s="11">
        <v>9819904</v>
      </c>
      <c r="I32" s="11">
        <v>8582008</v>
      </c>
      <c r="J32" s="11">
        <v>10741209</v>
      </c>
      <c r="K32" s="11">
        <v>10123023</v>
      </c>
      <c r="L32" s="11">
        <v>6911049</v>
      </c>
      <c r="M32" s="11">
        <v>9859430</v>
      </c>
      <c r="N32" s="11">
        <v>4941188</v>
      </c>
      <c r="O32" s="11">
        <f>SUM(C32:N32)</f>
        <v>94034938</v>
      </c>
    </row>
    <row r="33" spans="1:20" customFormat="1" ht="15" x14ac:dyDescent="0.25">
      <c r="A33" s="55"/>
      <c r="B33" s="26" t="s">
        <v>27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85560</v>
      </c>
      <c r="N33" s="11">
        <v>0</v>
      </c>
      <c r="O33" s="11">
        <f t="shared" si="0"/>
        <v>85560</v>
      </c>
    </row>
    <row r="34" spans="1:20" customFormat="1" ht="15" x14ac:dyDescent="0.25">
      <c r="A34" s="55"/>
      <c r="B34" s="26" t="s">
        <v>42</v>
      </c>
      <c r="C34" s="11">
        <v>0</v>
      </c>
      <c r="D34" s="27">
        <v>7910</v>
      </c>
      <c r="E34" s="11">
        <v>143342</v>
      </c>
      <c r="F34" s="27">
        <v>35543</v>
      </c>
      <c r="G34" s="11">
        <v>95579</v>
      </c>
      <c r="H34" s="11">
        <v>0</v>
      </c>
      <c r="I34" s="11">
        <v>0</v>
      </c>
      <c r="J34" s="11">
        <v>192766</v>
      </c>
      <c r="K34" s="11">
        <v>0</v>
      </c>
      <c r="L34" s="11">
        <v>0</v>
      </c>
      <c r="M34" s="11">
        <v>0</v>
      </c>
      <c r="N34" s="11">
        <v>0</v>
      </c>
      <c r="O34" s="11">
        <f t="shared" si="0"/>
        <v>475140</v>
      </c>
    </row>
    <row r="35" spans="1:20" customFormat="1" ht="15" x14ac:dyDescent="0.25">
      <c r="A35" s="55"/>
      <c r="B35" s="26" t="s">
        <v>29</v>
      </c>
      <c r="C35" s="11">
        <v>208146</v>
      </c>
      <c r="D35" s="27">
        <v>167524</v>
      </c>
      <c r="E35" s="11">
        <v>0</v>
      </c>
      <c r="F35" s="27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47342</v>
      </c>
      <c r="O35" s="11">
        <f t="shared" si="0"/>
        <v>423012</v>
      </c>
    </row>
    <row r="36" spans="1:20" customFormat="1" ht="15" x14ac:dyDescent="0.25">
      <c r="A36" s="56"/>
      <c r="B36" s="28" t="s">
        <v>31</v>
      </c>
      <c r="C36" s="19">
        <v>0</v>
      </c>
      <c r="D36" s="27">
        <v>0</v>
      </c>
      <c r="E36" s="19">
        <v>0</v>
      </c>
      <c r="F36" s="27">
        <v>0</v>
      </c>
      <c r="G36" s="19">
        <v>0</v>
      </c>
      <c r="H36" s="19">
        <v>1033195</v>
      </c>
      <c r="I36" s="19">
        <v>208594</v>
      </c>
      <c r="J36" s="19">
        <v>423449</v>
      </c>
      <c r="K36" s="19">
        <v>617300</v>
      </c>
      <c r="L36" s="19">
        <v>1241259</v>
      </c>
      <c r="M36" s="19">
        <v>414663</v>
      </c>
      <c r="N36" s="19">
        <v>0</v>
      </c>
      <c r="O36" s="19">
        <f t="shared" si="0"/>
        <v>3938460</v>
      </c>
    </row>
    <row r="37" spans="1:20" customFormat="1" ht="15" x14ac:dyDescent="0.25">
      <c r="A37" s="44" t="s">
        <v>18</v>
      </c>
      <c r="B37" s="45"/>
      <c r="C37" s="29">
        <f>+SUM(C13:C36)</f>
        <v>133455789.54000001</v>
      </c>
      <c r="D37" s="29">
        <f t="shared" ref="D37:G37" si="1">+SUM(D13:D36)</f>
        <v>135870090.817</v>
      </c>
      <c r="E37" s="29">
        <f t="shared" si="1"/>
        <v>171132817.07600003</v>
      </c>
      <c r="F37" s="29">
        <f t="shared" si="1"/>
        <v>134261458.05000001</v>
      </c>
      <c r="G37" s="29">
        <f t="shared" si="1"/>
        <v>138348251.33200002</v>
      </c>
      <c r="H37" s="29">
        <f>SUM(H13:H36)</f>
        <v>172841408.52500001</v>
      </c>
      <c r="I37" s="29">
        <f>SUM(I13:I36)</f>
        <v>138653089.09999999</v>
      </c>
      <c r="J37" s="30">
        <v>172950637.11000001</v>
      </c>
      <c r="K37" s="30">
        <v>140505204.11000001</v>
      </c>
      <c r="L37" s="30">
        <v>133595308.95</v>
      </c>
      <c r="M37" s="30">
        <f>+SUM(M13:M36)</f>
        <v>166670775.95000002</v>
      </c>
      <c r="N37" s="30">
        <f>+SUM(N13:N36)</f>
        <v>141911067.06</v>
      </c>
      <c r="O37" s="30">
        <f>SUM(C37:N37)</f>
        <v>1780195897.6200004</v>
      </c>
    </row>
    <row r="38" spans="1:20" customFormat="1" ht="15" x14ac:dyDescent="0.25">
      <c r="A38" s="31" t="s">
        <v>43</v>
      </c>
      <c r="F38" s="32"/>
      <c r="G38" s="33"/>
      <c r="H38" s="33"/>
      <c r="N38" s="27"/>
    </row>
    <row r="39" spans="1:20" customFormat="1" ht="15" x14ac:dyDescent="0.25">
      <c r="A39" s="34" t="s">
        <v>44</v>
      </c>
      <c r="G39" s="33"/>
      <c r="H39" s="33"/>
      <c r="N39" s="15"/>
    </row>
    <row r="40" spans="1:20" customFormat="1" ht="15" x14ac:dyDescent="0.25">
      <c r="A40" s="35" t="s">
        <v>45</v>
      </c>
      <c r="G40" s="33"/>
      <c r="H40" s="33"/>
    </row>
    <row r="41" spans="1:20" customFormat="1" ht="15" x14ac:dyDescent="0.25">
      <c r="A41" s="36" t="s">
        <v>49</v>
      </c>
    </row>
    <row r="42" spans="1:20" customFormat="1" ht="15" x14ac:dyDescent="0.25">
      <c r="A42" s="37" t="s">
        <v>46</v>
      </c>
    </row>
    <row r="43" spans="1:20" customFormat="1" ht="15" x14ac:dyDescent="0.25"/>
    <row r="44" spans="1:20" customFormat="1" ht="14.25" customHeight="1" x14ac:dyDescent="0.3">
      <c r="B44" s="38"/>
      <c r="C44" s="39"/>
      <c r="D44" s="1"/>
      <c r="G44" s="33"/>
      <c r="H44" s="33"/>
      <c r="I44" s="33"/>
      <c r="J44" s="33"/>
      <c r="K44" s="33"/>
      <c r="S44" s="1"/>
      <c r="T44" s="1"/>
    </row>
    <row r="45" spans="1:20" x14ac:dyDescent="0.3">
      <c r="B45" s="1"/>
    </row>
    <row r="46" spans="1:20" x14ac:dyDescent="0.3">
      <c r="B46" s="1"/>
      <c r="D46"/>
    </row>
    <row r="47" spans="1:20" x14ac:dyDescent="0.3">
      <c r="B47" s="1"/>
    </row>
    <row r="48" spans="1:20" x14ac:dyDescent="0.3">
      <c r="B48" s="1"/>
    </row>
  </sheetData>
  <mergeCells count="13">
    <mergeCell ref="A37:B37"/>
    <mergeCell ref="A11:A12"/>
    <mergeCell ref="B11:B12"/>
    <mergeCell ref="C11:O11"/>
    <mergeCell ref="A13:A27"/>
    <mergeCell ref="A28:A29"/>
    <mergeCell ref="A30:A36"/>
    <mergeCell ref="A9:O9"/>
    <mergeCell ref="A1:O1"/>
    <mergeCell ref="A2:O2"/>
    <mergeCell ref="A3:O3"/>
    <mergeCell ref="A4:O4"/>
    <mergeCell ref="A8:O8"/>
  </mergeCells>
  <phoneticPr fontId="13" type="noConversion"/>
  <pageMargins left="0.7" right="0.7" top="0.75" bottom="0.75" header="0.3" footer="0.3"/>
  <pageSetup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Volumen de combustibles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Connie P Baez R</cp:lastModifiedBy>
  <dcterms:created xsi:type="dcterms:W3CDTF">2023-12-06T13:42:26Z</dcterms:created>
  <dcterms:modified xsi:type="dcterms:W3CDTF">2024-01-05T13:44:37Z</dcterms:modified>
</cp:coreProperties>
</file>